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DF37B80F-AC94-4E5F-A1FD-833FEC3965EA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" sheetId="1" r:id="rId1"/>
    <sheet name="Results by Voting Area" sheetId="2" r:id="rId2"/>
  </sheets>
  <definedNames>
    <definedName name="_xlnm.Print_Area" localSheetId="0">'Results by Polling Place'!$A$1:$H$23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0" i="2" l="1"/>
  <c r="G50" i="2"/>
  <c r="F50" i="2"/>
  <c r="E50" i="2"/>
  <c r="D50" i="2"/>
  <c r="C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E3" i="2"/>
  <c r="D3" i="2"/>
  <c r="C3" i="2"/>
  <c r="H14" i="1"/>
  <c r="H21" i="1"/>
  <c r="D23" i="1"/>
  <c r="H5" i="1"/>
  <c r="H6" i="1"/>
  <c r="H7" i="1"/>
  <c r="H8" i="1"/>
  <c r="H9" i="1"/>
  <c r="H10" i="1"/>
  <c r="H11" i="1"/>
  <c r="H12" i="1"/>
  <c r="H13" i="1"/>
  <c r="H15" i="1"/>
  <c r="H16" i="1"/>
  <c r="H17" i="1"/>
  <c r="H18" i="1"/>
  <c r="H19" i="1"/>
  <c r="H20" i="1"/>
  <c r="H22" i="1"/>
  <c r="H4" i="1"/>
  <c r="G23" i="1"/>
  <c r="F23" i="1"/>
  <c r="E23" i="1"/>
  <c r="C23" i="1"/>
  <c r="H50" i="2" l="1"/>
  <c r="H23" i="1"/>
</calcChain>
</file>

<file path=xl/sharedStrings.xml><?xml version="1.0" encoding="utf-8"?>
<sst xmlns="http://schemas.openxmlformats.org/spreadsheetml/2006/main" count="44" uniqueCount="33">
  <si>
    <t>Voting Area/Section de vote</t>
  </si>
  <si>
    <t>TOTAL</t>
  </si>
  <si>
    <t>ABSENTEE/HOMEBOUND</t>
  </si>
  <si>
    <t>Polling Place / bureau de scrutin</t>
  </si>
  <si>
    <t>RIEL</t>
  </si>
  <si>
    <t>KENSLEY, LéAmber
(MLP/PLM)</t>
  </si>
  <si>
    <t>MOYES, Mike
(NDP/NPD)</t>
  </si>
  <si>
    <t>SQUIRES, Rochelle
(PC)</t>
  </si>
  <si>
    <t>COLLÈGE JEAN-SAUVE</t>
  </si>
  <si>
    <t>DR. D.W. PENNER SCHOOL</t>
  </si>
  <si>
    <t>ÉCOLE GEORGE MCDOWELL</t>
  </si>
  <si>
    <t>ÉCOLE JULIE- RIEL</t>
  </si>
  <si>
    <t>GREENDELL PARK COMMUNITY CENTRE</t>
  </si>
  <si>
    <t>MINNETONKA SCHOOL</t>
  </si>
  <si>
    <t>ST. VITAL EMC CHURCH</t>
  </si>
  <si>
    <t>THE ENCLAVE</t>
  </si>
  <si>
    <t>THE UNITED CHURCH IN MEADOWOOD</t>
  </si>
  <si>
    <t>THE WATERFRONT</t>
  </si>
  <si>
    <t>VICTOR H L WYATT SCHOOL</t>
  </si>
  <si>
    <t>IMVS-01 GOLDEN LINKS LODGE, VISTA PARK LODGE</t>
  </si>
  <si>
    <t>IMVS-02 ACTION MARGEURITE, DAKOTA HOUSE, ST. AMANT CENTRE</t>
  </si>
  <si>
    <t>GREENDELL PARK COMMUNITY CENTRE - BallotBox #2</t>
  </si>
  <si>
    <t>BALLOTS CAST OUTSIDE OF ELECTORAL DIVISION - ADVANCE</t>
  </si>
  <si>
    <t>BALLOTS CAST OUTSIDE OF ELECTORAL DIVISION - INSTITUTIONAL</t>
  </si>
  <si>
    <t>ADV-01 LOCAL ELECTION OFFICE - RIEL</t>
  </si>
  <si>
    <t>ADV-02 GREENDELL PARK COMMUNITY CENTRE</t>
  </si>
  <si>
    <t>Results by Polling Place / Résultats par centre de scrutin</t>
  </si>
  <si>
    <t>Rejected / Rejetés</t>
  </si>
  <si>
    <t>Declined / Refusés</t>
  </si>
  <si>
    <t>Total</t>
  </si>
  <si>
    <t xml:space="preserve">RIEL </t>
  </si>
  <si>
    <t>Results by Voting Area / Résultats par section de vote</t>
  </si>
  <si>
    <t>Final Number of Registered Voters /
Nombre final d’électeurs inscrits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</si>
</sst>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0"/>
      <color rgb="FFFF0000"/>
      <name val="Calibri"/>
      <family val="2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DE1F26"/>
        <bgColor indexed="64"/>
      </patternFill>
    </fill>
    <fill>
      <patternFill patternType="solid">
        <fgColor rgb="FFF7D0C0"/>
        <bgColor indexed="64"/>
      </patternFill>
    </fill>
    <fill>
      <patternFill patternType="solid">
        <fgColor rgb="FFF7D0C0"/>
        <bgColor rgb="FFFFFFFF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1E489F"/>
        <bgColor indexed="64"/>
      </patternFill>
    </fill>
    <fill>
      <patternFill patternType="solid">
        <fgColor rgb="FFC8CAE6"/>
        <bgColor indexed="64"/>
      </patternFill>
    </fill>
    <fill>
      <patternFill patternType="solid">
        <fgColor rgb="FFC8CAE6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 readingOrder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 readingOrder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textRotation="90" wrapText="1" readingOrder="1"/>
    </xf>
    <xf numFmtId="164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center" wrapText="1" readingOrder="1"/>
    </xf>
    <xf numFmtId="164" fontId="2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left" vertical="center" readingOrder="1"/>
    </xf>
    <xf numFmtId="3" fontId="5" fillId="2" borderId="3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/>
    </xf>
    <xf numFmtId="3" fontId="5" fillId="0" borderId="7" xfId="0" applyNumberFormat="1" applyFont="1" applyBorder="1" applyAlignment="1">
      <alignment horizontal="left" vertical="center" wrapText="1" readingOrder="1"/>
    </xf>
    <xf numFmtId="0" fontId="11" fillId="2" borderId="0" xfId="0" applyFont="1" applyFill="1" applyBorder="1" applyAlignment="1">
      <alignment horizontal="left" vertical="center" wrapText="1" readingOrder="1"/>
    </xf>
    <xf numFmtId="0" fontId="11" fillId="2" borderId="12" xfId="0" applyFont="1" applyFill="1" applyBorder="1" applyAlignment="1">
      <alignment horizontal="left" vertical="center" wrapText="1" readingOrder="1"/>
    </xf>
    <xf numFmtId="3" fontId="8" fillId="0" borderId="8" xfId="0" applyNumberFormat="1" applyFont="1" applyFill="1" applyBorder="1" applyAlignment="1">
      <alignment horizontal="left"/>
    </xf>
    <xf numFmtId="3" fontId="0" fillId="0" borderId="10" xfId="0" applyNumberFormat="1" applyBorder="1" applyAlignment="1">
      <alignment vertical="center"/>
    </xf>
    <xf numFmtId="3" fontId="0" fillId="0" borderId="10" xfId="0" applyNumberFormat="1" applyBorder="1" applyAlignment="1">
      <alignment vertical="center" wrapText="1"/>
    </xf>
    <xf numFmtId="3" fontId="5" fillId="2" borderId="9" xfId="0" applyNumberFormat="1" applyFont="1" applyFill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8" fillId="0" borderId="8" xfId="0" applyNumberFormat="1" applyFont="1" applyFill="1" applyBorder="1" applyAlignment="1">
      <alignment horizontal="left" vertical="center"/>
    </xf>
    <xf numFmtId="3" fontId="5" fillId="2" borderId="5" xfId="0" applyNumberFormat="1" applyFont="1" applyFill="1" applyBorder="1" applyAlignment="1">
      <alignment horizontal="left" vertical="center"/>
    </xf>
    <xf numFmtId="3" fontId="5" fillId="2" borderId="1" xfId="0" applyNumberFormat="1" applyFont="1" applyFill="1" applyBorder="1" applyAlignment="1">
      <alignment horizontal="left" vertical="center"/>
    </xf>
    <xf numFmtId="3" fontId="12" fillId="3" borderId="4" xfId="0" applyNumberFormat="1" applyFont="1" applyFill="1" applyBorder="1" applyAlignment="1">
      <alignment horizontal="center" vertical="center"/>
    </xf>
    <xf numFmtId="3" fontId="12" fillId="3" borderId="3" xfId="0" applyNumberFormat="1" applyFont="1" applyFill="1" applyBorder="1" applyAlignment="1">
      <alignment horizontal="left" vertical="center"/>
    </xf>
    <xf numFmtId="3" fontId="12" fillId="3" borderId="11" xfId="1" applyNumberFormat="1" applyFont="1" applyFill="1" applyBorder="1" applyAlignment="1">
      <alignment horizontal="left" vertical="center" wrapText="1"/>
    </xf>
    <xf numFmtId="3" fontId="12" fillId="3" borderId="3" xfId="0" applyNumberFormat="1" applyFont="1" applyFill="1" applyBorder="1" applyAlignment="1">
      <alignment horizontal="center" vertical="center"/>
    </xf>
    <xf numFmtId="3" fontId="12" fillId="4" borderId="3" xfId="0" applyNumberFormat="1" applyFont="1" applyFill="1" applyBorder="1" applyAlignment="1">
      <alignment horizontal="center" vertical="center"/>
    </xf>
    <xf numFmtId="3" fontId="12" fillId="4" borderId="6" xfId="0" applyNumberFormat="1" applyFont="1" applyFill="1" applyBorder="1" applyAlignment="1">
      <alignment horizontal="center" vertical="center"/>
    </xf>
    <xf numFmtId="3" fontId="3" fillId="5" borderId="3" xfId="0" applyNumberFormat="1" applyFont="1" applyFill="1" applyBorder="1" applyAlignment="1">
      <alignment horizontal="center" vertical="center"/>
    </xf>
    <xf numFmtId="3" fontId="5" fillId="6" borderId="10" xfId="0" applyNumberFormat="1" applyFont="1" applyFill="1" applyBorder="1" applyAlignment="1">
      <alignment horizontal="center" vertical="center" wrapText="1"/>
    </xf>
    <xf numFmtId="3" fontId="12" fillId="7" borderId="3" xfId="0" applyNumberFormat="1" applyFont="1" applyFill="1" applyBorder="1" applyAlignment="1">
      <alignment horizontal="center" vertical="center"/>
    </xf>
    <xf numFmtId="3" fontId="12" fillId="7" borderId="4" xfId="0" applyNumberFormat="1" applyFont="1" applyFill="1" applyBorder="1" applyAlignment="1">
      <alignment horizontal="center" vertical="center"/>
    </xf>
    <xf numFmtId="3" fontId="3" fillId="8" borderId="3" xfId="0" applyNumberFormat="1" applyFont="1" applyFill="1" applyBorder="1" applyAlignment="1">
      <alignment horizontal="center" vertical="center"/>
    </xf>
    <xf numFmtId="3" fontId="5" fillId="9" borderId="3" xfId="0" applyNumberFormat="1" applyFont="1" applyFill="1" applyBorder="1" applyAlignment="1">
      <alignment horizontal="center" vertical="center" wrapText="1"/>
    </xf>
    <xf numFmtId="3" fontId="12" fillId="10" borderId="3" xfId="0" applyNumberFormat="1" applyFont="1" applyFill="1" applyBorder="1" applyAlignment="1">
      <alignment horizontal="center" vertical="center"/>
    </xf>
    <xf numFmtId="3" fontId="12" fillId="10" borderId="4" xfId="0" applyNumberFormat="1" applyFont="1" applyFill="1" applyBorder="1" applyAlignment="1">
      <alignment horizontal="center" vertical="center"/>
    </xf>
    <xf numFmtId="3" fontId="3" fillId="11" borderId="3" xfId="0" applyNumberFormat="1" applyFont="1" applyFill="1" applyBorder="1" applyAlignment="1">
      <alignment horizontal="center" vertical="center"/>
    </xf>
    <xf numFmtId="3" fontId="5" fillId="12" borderId="3" xfId="0" applyNumberFormat="1" applyFont="1" applyFill="1" applyBorder="1" applyAlignment="1">
      <alignment horizontal="center" vertical="center" wrapText="1"/>
    </xf>
    <xf numFmtId="3" fontId="12" fillId="3" borderId="7" xfId="0" applyNumberFormat="1" applyFont="1" applyFill="1" applyBorder="1" applyAlignment="1">
      <alignment horizontal="left" vertical="center"/>
    </xf>
    <xf numFmtId="3" fontId="12" fillId="3" borderId="10" xfId="0" applyNumberFormat="1" applyFont="1" applyFill="1" applyBorder="1" applyAlignment="1">
      <alignment horizontal="left" vertical="center"/>
    </xf>
    <xf numFmtId="3" fontId="12" fillId="4" borderId="11" xfId="0" applyNumberFormat="1" applyFont="1" applyFill="1" applyBorder="1" applyAlignment="1">
      <alignment horizontal="center" vertical="center" textRotation="90" wrapText="1" readingOrder="1"/>
    </xf>
    <xf numFmtId="3" fontId="12" fillId="7" borderId="11" xfId="0" applyNumberFormat="1" applyFont="1" applyFill="1" applyBorder="1" applyAlignment="1">
      <alignment horizontal="center" vertical="center" textRotation="90" wrapText="1" readingOrder="1"/>
    </xf>
    <xf numFmtId="3" fontId="12" fillId="10" borderId="11" xfId="0" applyNumberFormat="1" applyFont="1" applyFill="1" applyBorder="1" applyAlignment="1">
      <alignment horizontal="center" vertical="center" textRotation="90" wrapText="1" readingOrder="1"/>
    </xf>
    <xf numFmtId="3" fontId="12" fillId="3" borderId="11" xfId="0" applyNumberFormat="1" applyFont="1" applyFill="1" applyBorder="1" applyAlignment="1">
      <alignment horizontal="center" vertical="center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8CAE6"/>
      <color rgb="FF1E489F"/>
      <color rgb="FFFEDDC7"/>
      <color rgb="FFF26A25"/>
      <color rgb="FFF7D0C0"/>
      <color rgb="FFDE1F26"/>
      <color rgb="FFA812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Q75"/>
  <sheetViews>
    <sheetView showGridLines="0" tabSelected="1" zoomScaleNormal="100" workbookViewId="0">
      <selection activeCell="I1" sqref="I1"/>
    </sheetView>
  </sheetViews>
  <sheetFormatPr defaultRowHeight="12.75" x14ac:dyDescent="0.2"/>
  <cols>
    <col min="1" max="1" width="9.140625" style="1"/>
    <col min="2" max="2" width="35.5703125" style="1" customWidth="1"/>
    <col min="3" max="3" width="9.5703125" style="2" bestFit="1" customWidth="1"/>
    <col min="4" max="5" width="9.140625" style="2"/>
    <col min="6" max="8" width="12.7109375" style="2" customWidth="1"/>
    <col min="9" max="9" width="10.5703125" style="2" customWidth="1"/>
    <col min="10" max="16384" width="9.140625" style="1"/>
  </cols>
  <sheetData>
    <row r="1" spans="1:17" ht="26.25" x14ac:dyDescent="0.2">
      <c r="A1" s="22" t="s">
        <v>4</v>
      </c>
      <c r="B1" s="21"/>
      <c r="C1" s="21"/>
      <c r="D1" s="21"/>
      <c r="E1" s="21"/>
      <c r="F1" s="21"/>
      <c r="G1" s="21"/>
      <c r="H1" s="21"/>
      <c r="I1" s="3"/>
    </row>
    <row r="2" spans="1:17" ht="18.75" x14ac:dyDescent="0.3">
      <c r="A2" s="23" t="s">
        <v>26</v>
      </c>
      <c r="B2" s="23"/>
      <c r="C2" s="23"/>
      <c r="D2" s="23"/>
      <c r="E2" s="23"/>
      <c r="F2" s="23"/>
      <c r="G2" s="23"/>
      <c r="H2" s="23"/>
      <c r="I2" s="7"/>
    </row>
    <row r="3" spans="1:17" ht="118.5" customHeight="1" x14ac:dyDescent="0.2">
      <c r="A3" s="47" t="s">
        <v>3</v>
      </c>
      <c r="B3" s="48"/>
      <c r="C3" s="49" t="s">
        <v>5</v>
      </c>
      <c r="D3" s="50" t="s">
        <v>6</v>
      </c>
      <c r="E3" s="51" t="s">
        <v>7</v>
      </c>
      <c r="F3" s="52" t="s">
        <v>27</v>
      </c>
      <c r="G3" s="52" t="s">
        <v>28</v>
      </c>
      <c r="H3" s="52" t="s">
        <v>29</v>
      </c>
      <c r="I3" s="8"/>
    </row>
    <row r="4" spans="1:17" ht="18.75" customHeight="1" x14ac:dyDescent="0.25">
      <c r="A4" s="17" t="s">
        <v>8</v>
      </c>
      <c r="B4" s="24"/>
      <c r="C4" s="38">
        <v>32</v>
      </c>
      <c r="D4" s="42">
        <v>217</v>
      </c>
      <c r="E4" s="46">
        <v>172</v>
      </c>
      <c r="F4" s="18">
        <v>0</v>
      </c>
      <c r="G4" s="18">
        <v>3</v>
      </c>
      <c r="H4" s="18">
        <f>SUM(C4:G4)</f>
        <v>424</v>
      </c>
      <c r="I4" s="10"/>
      <c r="K4" s="4"/>
      <c r="L4"/>
      <c r="M4" s="4"/>
      <c r="N4" s="4"/>
      <c r="O4" s="4"/>
      <c r="P4" s="4"/>
      <c r="Q4" s="4"/>
    </row>
    <row r="5" spans="1:17" ht="15" customHeight="1" x14ac:dyDescent="0.25">
      <c r="A5" s="17" t="s">
        <v>9</v>
      </c>
      <c r="B5" s="24"/>
      <c r="C5" s="38">
        <v>26</v>
      </c>
      <c r="D5" s="42">
        <v>204</v>
      </c>
      <c r="E5" s="46">
        <v>155</v>
      </c>
      <c r="F5" s="18">
        <v>0</v>
      </c>
      <c r="G5" s="18">
        <v>2</v>
      </c>
      <c r="H5" s="18">
        <f t="shared" ref="H5:H22" si="0">SUM(C5:G5)</f>
        <v>387</v>
      </c>
      <c r="I5" s="10"/>
      <c r="L5"/>
    </row>
    <row r="6" spans="1:17" ht="15" customHeight="1" x14ac:dyDescent="0.25">
      <c r="A6" s="17" t="s">
        <v>10</v>
      </c>
      <c r="B6" s="24"/>
      <c r="C6" s="38">
        <v>45</v>
      </c>
      <c r="D6" s="42">
        <v>295</v>
      </c>
      <c r="E6" s="46">
        <v>210</v>
      </c>
      <c r="F6" s="18">
        <v>0</v>
      </c>
      <c r="G6" s="18">
        <v>4</v>
      </c>
      <c r="H6" s="18">
        <f t="shared" si="0"/>
        <v>554</v>
      </c>
      <c r="I6" s="10"/>
      <c r="L6"/>
    </row>
    <row r="7" spans="1:17" ht="15" customHeight="1" x14ac:dyDescent="0.25">
      <c r="A7" s="17" t="s">
        <v>11</v>
      </c>
      <c r="B7" s="24"/>
      <c r="C7" s="38">
        <v>41</v>
      </c>
      <c r="D7" s="42">
        <v>314</v>
      </c>
      <c r="E7" s="46">
        <v>213</v>
      </c>
      <c r="F7" s="18">
        <v>2</v>
      </c>
      <c r="G7" s="18">
        <v>5</v>
      </c>
      <c r="H7" s="18">
        <f t="shared" si="0"/>
        <v>575</v>
      </c>
      <c r="I7" s="10"/>
      <c r="L7"/>
    </row>
    <row r="8" spans="1:17" ht="15" customHeight="1" x14ac:dyDescent="0.25">
      <c r="A8" s="17" t="s">
        <v>12</v>
      </c>
      <c r="B8" s="24"/>
      <c r="C8" s="38">
        <v>32</v>
      </c>
      <c r="D8" s="42">
        <v>147</v>
      </c>
      <c r="E8" s="46">
        <v>130</v>
      </c>
      <c r="F8" s="18">
        <v>0</v>
      </c>
      <c r="G8" s="18">
        <v>3</v>
      </c>
      <c r="H8" s="18">
        <f t="shared" si="0"/>
        <v>312</v>
      </c>
      <c r="I8" s="10"/>
      <c r="L8"/>
    </row>
    <row r="9" spans="1:17" ht="15" customHeight="1" x14ac:dyDescent="0.25">
      <c r="A9" s="17" t="s">
        <v>21</v>
      </c>
      <c r="B9" s="24"/>
      <c r="C9" s="38">
        <v>33</v>
      </c>
      <c r="D9" s="42">
        <v>246</v>
      </c>
      <c r="E9" s="46">
        <v>217</v>
      </c>
      <c r="F9" s="18">
        <v>1</v>
      </c>
      <c r="G9" s="18">
        <v>1</v>
      </c>
      <c r="H9" s="18">
        <f t="shared" si="0"/>
        <v>498</v>
      </c>
      <c r="I9" s="10"/>
      <c r="L9"/>
    </row>
    <row r="10" spans="1:17" ht="15" customHeight="1" x14ac:dyDescent="0.25">
      <c r="A10" s="17" t="s">
        <v>13</v>
      </c>
      <c r="B10" s="24"/>
      <c r="C10" s="38">
        <v>21</v>
      </c>
      <c r="D10" s="42">
        <v>148</v>
      </c>
      <c r="E10" s="46">
        <v>145</v>
      </c>
      <c r="F10" s="18">
        <v>1</v>
      </c>
      <c r="G10" s="18">
        <v>1</v>
      </c>
      <c r="H10" s="18">
        <f t="shared" si="0"/>
        <v>316</v>
      </c>
      <c r="I10" s="10"/>
      <c r="L10"/>
    </row>
    <row r="11" spans="1:17" ht="15" customHeight="1" x14ac:dyDescent="0.25">
      <c r="A11" s="17" t="s">
        <v>14</v>
      </c>
      <c r="B11" s="24"/>
      <c r="C11" s="38">
        <v>32</v>
      </c>
      <c r="D11" s="42">
        <v>178</v>
      </c>
      <c r="E11" s="46">
        <v>187</v>
      </c>
      <c r="F11" s="18">
        <v>0</v>
      </c>
      <c r="G11" s="18">
        <v>3</v>
      </c>
      <c r="H11" s="18">
        <f t="shared" si="0"/>
        <v>400</v>
      </c>
      <c r="I11" s="10"/>
      <c r="L11"/>
    </row>
    <row r="12" spans="1:17" ht="15" customHeight="1" x14ac:dyDescent="0.25">
      <c r="A12" s="17" t="s">
        <v>15</v>
      </c>
      <c r="B12" s="24"/>
      <c r="C12" s="38">
        <v>34</v>
      </c>
      <c r="D12" s="42">
        <v>128</v>
      </c>
      <c r="E12" s="46">
        <v>132</v>
      </c>
      <c r="F12" s="18">
        <v>1</v>
      </c>
      <c r="G12" s="18">
        <v>0</v>
      </c>
      <c r="H12" s="18">
        <f t="shared" si="0"/>
        <v>295</v>
      </c>
      <c r="I12" s="10"/>
      <c r="L12"/>
    </row>
    <row r="13" spans="1:17" ht="15" customHeight="1" x14ac:dyDescent="0.25">
      <c r="A13" s="17" t="s">
        <v>16</v>
      </c>
      <c r="B13" s="24"/>
      <c r="C13" s="38">
        <v>39</v>
      </c>
      <c r="D13" s="42">
        <v>237</v>
      </c>
      <c r="E13" s="46">
        <v>167</v>
      </c>
      <c r="F13" s="18">
        <v>1</v>
      </c>
      <c r="G13" s="18">
        <v>2</v>
      </c>
      <c r="H13" s="18">
        <f t="shared" si="0"/>
        <v>446</v>
      </c>
      <c r="I13" s="10"/>
      <c r="L13"/>
    </row>
    <row r="14" spans="1:17" ht="15" customHeight="1" x14ac:dyDescent="0.25">
      <c r="A14" s="17" t="s">
        <v>17</v>
      </c>
      <c r="B14" s="24"/>
      <c r="C14" s="38">
        <v>10</v>
      </c>
      <c r="D14" s="42">
        <v>30</v>
      </c>
      <c r="E14" s="46">
        <v>64</v>
      </c>
      <c r="F14" s="18">
        <v>0</v>
      </c>
      <c r="G14" s="18">
        <v>0</v>
      </c>
      <c r="H14" s="18">
        <f t="shared" ref="H14" si="1">SUM(C14:G14)</f>
        <v>104</v>
      </c>
      <c r="I14" s="10"/>
      <c r="L14"/>
    </row>
    <row r="15" spans="1:17" ht="15" customHeight="1" x14ac:dyDescent="0.25">
      <c r="A15" s="17" t="s">
        <v>18</v>
      </c>
      <c r="B15" s="24"/>
      <c r="C15" s="38">
        <v>62</v>
      </c>
      <c r="D15" s="42">
        <v>389</v>
      </c>
      <c r="E15" s="46">
        <v>253</v>
      </c>
      <c r="F15" s="18">
        <v>0</v>
      </c>
      <c r="G15" s="18">
        <v>5</v>
      </c>
      <c r="H15" s="18">
        <f t="shared" si="0"/>
        <v>709</v>
      </c>
      <c r="I15" s="10"/>
      <c r="L15"/>
    </row>
    <row r="16" spans="1:17" ht="19.5" customHeight="1" x14ac:dyDescent="0.25">
      <c r="A16" s="20" t="s">
        <v>19</v>
      </c>
      <c r="B16" s="25"/>
      <c r="C16" s="38">
        <v>6</v>
      </c>
      <c r="D16" s="42">
        <v>16</v>
      </c>
      <c r="E16" s="46">
        <v>13</v>
      </c>
      <c r="F16" s="18">
        <v>0</v>
      </c>
      <c r="G16" s="18">
        <v>3</v>
      </c>
      <c r="H16" s="18">
        <f t="shared" si="0"/>
        <v>38</v>
      </c>
      <c r="I16" s="10"/>
      <c r="L16"/>
    </row>
    <row r="17" spans="1:13" ht="33" customHeight="1" x14ac:dyDescent="0.25">
      <c r="A17" s="20" t="s">
        <v>20</v>
      </c>
      <c r="B17" s="25"/>
      <c r="C17" s="38">
        <v>44</v>
      </c>
      <c r="D17" s="42">
        <v>68</v>
      </c>
      <c r="E17" s="46">
        <v>71</v>
      </c>
      <c r="F17" s="18">
        <v>15</v>
      </c>
      <c r="G17" s="18">
        <v>12</v>
      </c>
      <c r="H17" s="18">
        <f t="shared" si="0"/>
        <v>210</v>
      </c>
      <c r="I17" s="10"/>
      <c r="L17"/>
    </row>
    <row r="18" spans="1:13" ht="15" customHeight="1" x14ac:dyDescent="0.25">
      <c r="A18" s="17" t="s">
        <v>24</v>
      </c>
      <c r="B18" s="24"/>
      <c r="C18" s="38">
        <v>167</v>
      </c>
      <c r="D18" s="42">
        <v>1379</v>
      </c>
      <c r="E18" s="46">
        <v>918</v>
      </c>
      <c r="F18" s="18">
        <v>1</v>
      </c>
      <c r="G18" s="18">
        <v>7</v>
      </c>
      <c r="H18" s="18">
        <f t="shared" si="0"/>
        <v>2472</v>
      </c>
      <c r="I18" s="10"/>
      <c r="L18"/>
    </row>
    <row r="19" spans="1:13" ht="15" customHeight="1" x14ac:dyDescent="0.25">
      <c r="A19" s="17" t="s">
        <v>25</v>
      </c>
      <c r="B19" s="24"/>
      <c r="C19" s="38">
        <v>177</v>
      </c>
      <c r="D19" s="42">
        <v>1834</v>
      </c>
      <c r="E19" s="46">
        <v>1047</v>
      </c>
      <c r="F19" s="18">
        <v>2</v>
      </c>
      <c r="G19" s="18">
        <v>8</v>
      </c>
      <c r="H19" s="18">
        <f t="shared" si="0"/>
        <v>3068</v>
      </c>
      <c r="I19" s="10"/>
      <c r="L19"/>
    </row>
    <row r="20" spans="1:13" ht="15" x14ac:dyDescent="0.2">
      <c r="A20" s="17" t="s">
        <v>2</v>
      </c>
      <c r="B20" s="24"/>
      <c r="C20" s="38">
        <v>5</v>
      </c>
      <c r="D20" s="42">
        <v>44</v>
      </c>
      <c r="E20" s="46">
        <v>24</v>
      </c>
      <c r="F20" s="18">
        <v>1</v>
      </c>
      <c r="G20" s="18">
        <v>1</v>
      </c>
      <c r="H20" s="18">
        <f t="shared" si="0"/>
        <v>75</v>
      </c>
      <c r="I20" s="6"/>
    </row>
    <row r="21" spans="1:13" ht="28.5" customHeight="1" x14ac:dyDescent="0.2">
      <c r="A21" s="20" t="s">
        <v>22</v>
      </c>
      <c r="B21" s="25"/>
      <c r="C21" s="38">
        <v>28</v>
      </c>
      <c r="D21" s="42">
        <v>274</v>
      </c>
      <c r="E21" s="46">
        <v>154</v>
      </c>
      <c r="F21" s="18">
        <v>1</v>
      </c>
      <c r="G21" s="18">
        <v>1</v>
      </c>
      <c r="H21" s="18">
        <f t="shared" ref="H21" si="2">SUM(C21:G21)</f>
        <v>458</v>
      </c>
    </row>
    <row r="22" spans="1:13" ht="25.5" customHeight="1" x14ac:dyDescent="0.2">
      <c r="A22" s="20" t="s">
        <v>23</v>
      </c>
      <c r="B22" s="25"/>
      <c r="C22" s="38">
        <v>0</v>
      </c>
      <c r="D22" s="42">
        <v>12</v>
      </c>
      <c r="E22" s="46">
        <v>6</v>
      </c>
      <c r="F22" s="18">
        <v>0</v>
      </c>
      <c r="G22" s="18">
        <v>1</v>
      </c>
      <c r="H22" s="18">
        <f t="shared" si="0"/>
        <v>19</v>
      </c>
    </row>
    <row r="23" spans="1:13" ht="16.5" customHeight="1" x14ac:dyDescent="0.2">
      <c r="A23" s="33" t="s">
        <v>1</v>
      </c>
      <c r="B23" s="33"/>
      <c r="C23" s="35">
        <f t="shared" ref="C23:H23" si="3">SUM(C4:C22)</f>
        <v>834</v>
      </c>
      <c r="D23" s="39">
        <f t="shared" si="3"/>
        <v>6160</v>
      </c>
      <c r="E23" s="43">
        <f t="shared" si="3"/>
        <v>4278</v>
      </c>
      <c r="F23" s="34">
        <f t="shared" si="3"/>
        <v>26</v>
      </c>
      <c r="G23" s="34">
        <f t="shared" si="3"/>
        <v>62</v>
      </c>
      <c r="H23" s="34">
        <f t="shared" si="3"/>
        <v>11360</v>
      </c>
      <c r="I23" s="9"/>
    </row>
    <row r="24" spans="1:13" ht="27.75" customHeight="1" x14ac:dyDescent="0.3">
      <c r="C24" s="1"/>
      <c r="D24" s="1"/>
      <c r="E24" s="1"/>
      <c r="F24" s="1"/>
      <c r="G24" s="1"/>
      <c r="H24" s="1"/>
      <c r="I24" s="7"/>
    </row>
    <row r="25" spans="1:13" ht="106.5" customHeight="1" x14ac:dyDescent="0.2">
      <c r="C25" s="1"/>
      <c r="D25" s="1"/>
      <c r="E25" s="1"/>
      <c r="F25" s="1"/>
      <c r="G25" s="1"/>
      <c r="H25" s="1"/>
      <c r="I25" s="8"/>
    </row>
    <row r="26" spans="1:13" ht="18" customHeight="1" x14ac:dyDescent="0.2">
      <c r="C26" s="1"/>
      <c r="D26" s="1"/>
      <c r="E26" s="1"/>
      <c r="F26" s="1"/>
      <c r="G26" s="1"/>
      <c r="H26" s="1"/>
      <c r="I26" s="11"/>
    </row>
    <row r="27" spans="1:13" ht="15" customHeight="1" x14ac:dyDescent="0.2">
      <c r="C27" s="1"/>
      <c r="D27" s="1"/>
      <c r="E27" s="1"/>
      <c r="F27" s="1"/>
      <c r="G27" s="1"/>
      <c r="H27" s="1"/>
      <c r="I27" s="10"/>
    </row>
    <row r="28" spans="1:13" ht="15" customHeight="1" x14ac:dyDescent="0.2">
      <c r="C28" s="1"/>
      <c r="D28" s="1"/>
      <c r="E28" s="1"/>
      <c r="F28" s="1"/>
      <c r="G28" s="1"/>
      <c r="H28" s="1"/>
      <c r="I28" s="10"/>
    </row>
    <row r="29" spans="1:13" ht="15" customHeight="1" x14ac:dyDescent="0.2">
      <c r="C29" s="1"/>
      <c r="D29" s="1"/>
      <c r="E29" s="1"/>
      <c r="F29" s="1"/>
      <c r="G29" s="1"/>
      <c r="H29" s="1"/>
      <c r="I29" s="10"/>
    </row>
    <row r="30" spans="1:13" ht="15" customHeight="1" x14ac:dyDescent="0.2">
      <c r="C30" s="1"/>
      <c r="D30" s="1"/>
      <c r="E30" s="1"/>
      <c r="F30" s="1"/>
      <c r="G30" s="1"/>
      <c r="H30" s="1"/>
      <c r="I30" s="10"/>
      <c r="M30" s="15"/>
    </row>
    <row r="31" spans="1:13" ht="15" customHeight="1" x14ac:dyDescent="0.2">
      <c r="C31" s="1"/>
      <c r="D31" s="1"/>
      <c r="E31" s="1"/>
      <c r="F31" s="1"/>
      <c r="G31" s="1"/>
      <c r="H31" s="1"/>
      <c r="I31" s="10"/>
    </row>
    <row r="32" spans="1:13" ht="15" customHeight="1" x14ac:dyDescent="0.2">
      <c r="C32" s="1"/>
      <c r="D32" s="1"/>
      <c r="E32" s="1"/>
      <c r="F32" s="1"/>
      <c r="G32" s="1"/>
      <c r="H32" s="1"/>
      <c r="I32" s="10"/>
    </row>
    <row r="33" spans="3:9" ht="15" customHeight="1" x14ac:dyDescent="0.2">
      <c r="C33" s="1"/>
      <c r="D33" s="1"/>
      <c r="E33" s="1"/>
      <c r="F33" s="1"/>
      <c r="G33" s="1"/>
      <c r="H33" s="1"/>
      <c r="I33" s="10"/>
    </row>
    <row r="34" spans="3:9" ht="15" customHeight="1" x14ac:dyDescent="0.2">
      <c r="C34" s="1"/>
      <c r="D34" s="1"/>
      <c r="E34" s="1"/>
      <c r="F34" s="1"/>
      <c r="G34" s="1"/>
      <c r="H34" s="1"/>
      <c r="I34" s="10"/>
    </row>
    <row r="35" spans="3:9" ht="15" customHeight="1" x14ac:dyDescent="0.2">
      <c r="C35" s="1"/>
      <c r="D35" s="1"/>
      <c r="E35" s="1"/>
      <c r="F35" s="1"/>
      <c r="G35" s="1"/>
      <c r="H35" s="1"/>
      <c r="I35" s="10"/>
    </row>
    <row r="36" spans="3:9" ht="15" customHeight="1" x14ac:dyDescent="0.2">
      <c r="C36" s="1"/>
      <c r="D36" s="1"/>
      <c r="E36" s="1"/>
      <c r="F36" s="1"/>
      <c r="G36" s="1"/>
      <c r="H36" s="1"/>
      <c r="I36" s="10"/>
    </row>
    <row r="37" spans="3:9" ht="15" customHeight="1" x14ac:dyDescent="0.2">
      <c r="C37" s="1"/>
      <c r="D37" s="1"/>
      <c r="E37" s="1"/>
      <c r="F37" s="1"/>
      <c r="G37" s="1"/>
      <c r="H37" s="1"/>
      <c r="I37" s="10"/>
    </row>
    <row r="38" spans="3:9" ht="15" customHeight="1" x14ac:dyDescent="0.2">
      <c r="C38" s="1"/>
      <c r="D38" s="1"/>
      <c r="E38" s="1"/>
      <c r="F38" s="1"/>
      <c r="G38" s="1"/>
      <c r="H38" s="1"/>
      <c r="I38" s="10"/>
    </row>
    <row r="39" spans="3:9" ht="15" customHeight="1" x14ac:dyDescent="0.2">
      <c r="C39" s="1"/>
      <c r="D39" s="1"/>
      <c r="E39" s="1"/>
      <c r="F39" s="1"/>
      <c r="G39" s="1"/>
      <c r="H39" s="1"/>
      <c r="I39" s="10"/>
    </row>
    <row r="40" spans="3:9" ht="15" customHeight="1" x14ac:dyDescent="0.2">
      <c r="C40" s="1"/>
      <c r="D40" s="1"/>
      <c r="E40" s="1"/>
      <c r="F40" s="1"/>
      <c r="G40" s="1"/>
      <c r="H40" s="1"/>
      <c r="I40" s="10"/>
    </row>
    <row r="41" spans="3:9" ht="15" customHeight="1" x14ac:dyDescent="0.2">
      <c r="C41" s="1"/>
      <c r="D41" s="1"/>
      <c r="E41" s="1"/>
      <c r="F41" s="1"/>
      <c r="G41" s="1"/>
      <c r="H41" s="1"/>
      <c r="I41" s="10"/>
    </row>
    <row r="42" spans="3:9" ht="15" customHeight="1" x14ac:dyDescent="0.2">
      <c r="C42" s="1"/>
      <c r="D42" s="1"/>
      <c r="E42" s="1"/>
      <c r="F42" s="1"/>
      <c r="G42" s="1"/>
      <c r="H42" s="1"/>
      <c r="I42" s="10"/>
    </row>
    <row r="43" spans="3:9" ht="15" customHeight="1" x14ac:dyDescent="0.2">
      <c r="C43" s="1"/>
      <c r="D43" s="1"/>
      <c r="E43" s="1"/>
      <c r="F43" s="1"/>
      <c r="G43" s="1"/>
      <c r="H43" s="1"/>
      <c r="I43" s="10"/>
    </row>
    <row r="44" spans="3:9" ht="15" customHeight="1" x14ac:dyDescent="0.2">
      <c r="C44" s="1"/>
      <c r="D44" s="1"/>
      <c r="E44" s="1"/>
      <c r="F44" s="1"/>
      <c r="G44" s="1"/>
      <c r="H44" s="1"/>
      <c r="I44" s="10"/>
    </row>
    <row r="45" spans="3:9" ht="15" customHeight="1" x14ac:dyDescent="0.2">
      <c r="C45" s="1"/>
      <c r="D45" s="1"/>
      <c r="E45" s="1"/>
      <c r="F45" s="1"/>
      <c r="G45" s="1"/>
      <c r="H45" s="1"/>
      <c r="I45" s="10"/>
    </row>
    <row r="46" spans="3:9" ht="15" customHeight="1" x14ac:dyDescent="0.2">
      <c r="C46" s="1"/>
      <c r="D46" s="1"/>
      <c r="E46" s="1"/>
      <c r="F46" s="1"/>
      <c r="G46" s="1"/>
      <c r="H46" s="1"/>
      <c r="I46" s="10"/>
    </row>
    <row r="47" spans="3:9" ht="15" customHeight="1" x14ac:dyDescent="0.2">
      <c r="C47" s="1"/>
      <c r="D47" s="1"/>
      <c r="E47" s="1"/>
      <c r="F47" s="1"/>
      <c r="G47" s="1"/>
      <c r="H47" s="1"/>
      <c r="I47" s="10"/>
    </row>
    <row r="48" spans="3:9" ht="15" customHeight="1" x14ac:dyDescent="0.2">
      <c r="C48" s="1"/>
      <c r="D48" s="1"/>
      <c r="E48" s="1"/>
      <c r="F48" s="1"/>
      <c r="G48" s="1"/>
      <c r="H48" s="1"/>
      <c r="I48" s="10"/>
    </row>
    <row r="49" spans="3:9" ht="15" customHeight="1" x14ac:dyDescent="0.2">
      <c r="C49" s="1"/>
      <c r="D49" s="1"/>
      <c r="E49" s="1"/>
      <c r="F49" s="1"/>
      <c r="G49" s="1"/>
      <c r="H49" s="1"/>
      <c r="I49" s="10"/>
    </row>
    <row r="50" spans="3:9" ht="15" customHeight="1" x14ac:dyDescent="0.2">
      <c r="C50" s="1"/>
      <c r="D50" s="1"/>
      <c r="E50" s="1"/>
      <c r="F50" s="1"/>
      <c r="G50" s="1"/>
      <c r="H50" s="1"/>
      <c r="I50" s="10"/>
    </row>
    <row r="51" spans="3:9" ht="15" customHeight="1" x14ac:dyDescent="0.2">
      <c r="C51" s="1"/>
      <c r="D51" s="1"/>
      <c r="E51" s="1"/>
      <c r="F51" s="1"/>
      <c r="G51" s="1"/>
      <c r="H51" s="1"/>
      <c r="I51" s="10"/>
    </row>
    <row r="52" spans="3:9" ht="15" customHeight="1" x14ac:dyDescent="0.2">
      <c r="C52" s="1"/>
      <c r="D52" s="1"/>
      <c r="E52" s="1"/>
      <c r="F52" s="1"/>
      <c r="G52" s="1"/>
      <c r="H52" s="1"/>
      <c r="I52" s="10"/>
    </row>
    <row r="53" spans="3:9" ht="15" customHeight="1" x14ac:dyDescent="0.2">
      <c r="C53" s="1"/>
      <c r="D53" s="1"/>
      <c r="E53" s="1"/>
      <c r="F53" s="1"/>
      <c r="G53" s="1"/>
      <c r="H53" s="1"/>
      <c r="I53" s="10"/>
    </row>
    <row r="54" spans="3:9" ht="15" customHeight="1" x14ac:dyDescent="0.2">
      <c r="C54" s="1"/>
      <c r="D54" s="1"/>
      <c r="E54" s="1"/>
      <c r="F54" s="1"/>
      <c r="G54" s="1"/>
      <c r="H54" s="1"/>
      <c r="I54" s="10"/>
    </row>
    <row r="55" spans="3:9" ht="15" customHeight="1" x14ac:dyDescent="0.2">
      <c r="C55" s="1"/>
      <c r="D55" s="1"/>
      <c r="E55" s="1"/>
      <c r="F55" s="1"/>
      <c r="G55" s="1"/>
      <c r="H55" s="1"/>
      <c r="I55" s="10"/>
    </row>
    <row r="56" spans="3:9" ht="15" customHeight="1" x14ac:dyDescent="0.2">
      <c r="C56" s="1"/>
      <c r="D56" s="1"/>
      <c r="E56" s="1"/>
      <c r="F56" s="1"/>
      <c r="G56" s="1"/>
      <c r="H56" s="1"/>
      <c r="I56" s="10"/>
    </row>
    <row r="57" spans="3:9" ht="15" customHeight="1" x14ac:dyDescent="0.2">
      <c r="C57" s="1"/>
      <c r="D57" s="1"/>
      <c r="E57" s="1"/>
      <c r="F57" s="1"/>
      <c r="G57" s="1"/>
      <c r="H57" s="1"/>
      <c r="I57" s="10"/>
    </row>
    <row r="58" spans="3:9" ht="15" customHeight="1" x14ac:dyDescent="0.2">
      <c r="C58" s="1"/>
      <c r="D58" s="1"/>
      <c r="E58" s="1"/>
      <c r="F58" s="1"/>
      <c r="G58" s="1"/>
      <c r="H58" s="1"/>
      <c r="I58" s="10"/>
    </row>
    <row r="59" spans="3:9" ht="15" customHeight="1" x14ac:dyDescent="0.2">
      <c r="C59" s="1"/>
      <c r="D59" s="1"/>
      <c r="E59" s="1"/>
      <c r="F59" s="1"/>
      <c r="G59" s="1"/>
      <c r="H59" s="1"/>
      <c r="I59" s="10"/>
    </row>
    <row r="60" spans="3:9" ht="15" customHeight="1" x14ac:dyDescent="0.2">
      <c r="C60" s="1"/>
      <c r="D60" s="1"/>
      <c r="E60" s="1"/>
      <c r="F60" s="1"/>
      <c r="G60" s="1"/>
      <c r="H60" s="1"/>
      <c r="I60" s="10"/>
    </row>
    <row r="61" spans="3:9" ht="15" customHeight="1" x14ac:dyDescent="0.2">
      <c r="C61" s="1"/>
      <c r="D61" s="1"/>
      <c r="E61" s="1"/>
      <c r="F61" s="1"/>
      <c r="G61" s="1"/>
      <c r="H61" s="1"/>
      <c r="I61" s="10"/>
    </row>
    <row r="62" spans="3:9" ht="15" customHeight="1" x14ac:dyDescent="0.2">
      <c r="C62" s="1"/>
      <c r="D62" s="1"/>
      <c r="E62" s="1"/>
      <c r="F62" s="1"/>
      <c r="G62" s="1"/>
      <c r="H62" s="1"/>
      <c r="I62" s="10"/>
    </row>
    <row r="63" spans="3:9" ht="15" customHeight="1" x14ac:dyDescent="0.2">
      <c r="C63" s="1"/>
      <c r="D63" s="1"/>
      <c r="E63" s="1"/>
      <c r="F63" s="1"/>
      <c r="G63" s="1"/>
      <c r="H63" s="1"/>
      <c r="I63" s="10"/>
    </row>
    <row r="64" spans="3:9" ht="15" customHeight="1" x14ac:dyDescent="0.2">
      <c r="C64" s="1"/>
      <c r="D64" s="1"/>
      <c r="E64" s="1"/>
      <c r="F64" s="1"/>
      <c r="G64" s="1"/>
      <c r="H64" s="1"/>
      <c r="I64" s="10"/>
    </row>
    <row r="65" spans="3:15" ht="15" customHeight="1" x14ac:dyDescent="0.2">
      <c r="C65" s="1"/>
      <c r="D65" s="1"/>
      <c r="E65" s="1"/>
      <c r="F65" s="1"/>
      <c r="G65" s="1"/>
      <c r="H65" s="1"/>
      <c r="I65" s="10"/>
    </row>
    <row r="66" spans="3:15" x14ac:dyDescent="0.2">
      <c r="C66" s="1"/>
      <c r="D66" s="1"/>
      <c r="E66" s="1"/>
      <c r="F66" s="1"/>
      <c r="G66" s="1"/>
      <c r="H66" s="1"/>
      <c r="I66" s="10"/>
    </row>
    <row r="67" spans="3:15" ht="24" customHeight="1" x14ac:dyDescent="0.2">
      <c r="C67" s="1"/>
      <c r="D67" s="1"/>
      <c r="E67" s="1"/>
      <c r="F67" s="1"/>
      <c r="G67" s="1"/>
      <c r="H67" s="1"/>
      <c r="I67" s="10"/>
    </row>
    <row r="68" spans="3:15" ht="15" customHeight="1" x14ac:dyDescent="0.2">
      <c r="C68" s="1"/>
      <c r="D68" s="1"/>
      <c r="E68" s="1"/>
      <c r="F68" s="1"/>
      <c r="G68" s="1"/>
      <c r="H68" s="1"/>
      <c r="I68" s="6"/>
      <c r="J68" s="5"/>
      <c r="K68" s="13"/>
      <c r="L68" s="6"/>
      <c r="M68" s="5"/>
      <c r="N68" s="5"/>
      <c r="O68" s="14"/>
    </row>
    <row r="69" spans="3:15" ht="15" customHeight="1" x14ac:dyDescent="0.2">
      <c r="C69" s="1"/>
      <c r="D69" s="1"/>
      <c r="E69" s="1"/>
      <c r="F69" s="1"/>
      <c r="G69" s="1"/>
      <c r="H69" s="1"/>
      <c r="I69" s="6"/>
    </row>
    <row r="70" spans="3:15" ht="15" customHeight="1" x14ac:dyDescent="0.2">
      <c r="C70" s="1"/>
      <c r="D70" s="1"/>
      <c r="E70" s="1"/>
      <c r="F70" s="1"/>
      <c r="G70" s="1"/>
      <c r="H70" s="1"/>
    </row>
    <row r="71" spans="3:15" ht="28.5" customHeight="1" x14ac:dyDescent="0.2">
      <c r="C71" s="1"/>
      <c r="D71" s="1"/>
      <c r="E71" s="1"/>
      <c r="F71" s="1"/>
      <c r="G71" s="1"/>
      <c r="H71" s="1"/>
    </row>
    <row r="72" spans="3:15" ht="28.5" customHeight="1" x14ac:dyDescent="0.2">
      <c r="C72" s="1"/>
      <c r="D72" s="1"/>
      <c r="E72" s="1"/>
      <c r="F72" s="1"/>
      <c r="G72" s="1"/>
      <c r="H72" s="1"/>
    </row>
    <row r="73" spans="3:15" ht="15" x14ac:dyDescent="0.25">
      <c r="C73" s="1"/>
      <c r="D73" s="1"/>
      <c r="E73" s="1"/>
      <c r="F73" s="1"/>
      <c r="G73" s="1"/>
      <c r="H73" s="1"/>
      <c r="I73" s="12"/>
    </row>
    <row r="75" spans="3:15" ht="15" x14ac:dyDescent="0.2">
      <c r="I75" s="1"/>
      <c r="M75" s="16"/>
      <c r="N75" s="16"/>
    </row>
  </sheetData>
  <mergeCells count="8">
    <mergeCell ref="A1:H1"/>
    <mergeCell ref="A2:H2"/>
    <mergeCell ref="A3:B3"/>
    <mergeCell ref="A23:B23"/>
    <mergeCell ref="A21:B21"/>
    <mergeCell ref="A22:B22"/>
    <mergeCell ref="A16:B16"/>
    <mergeCell ref="A17:B17"/>
  </mergeCells>
  <pageMargins left="0.7" right="0.7" top="0.75" bottom="0.75" header="0.3" footer="0.3"/>
  <pageSetup paperSize="5" scale="81" fitToHeight="0" orientation="portrait" r:id="rId1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EE090-141E-4977-9AA2-FDFD6050E96F}">
  <dimension ref="A1:I50"/>
  <sheetViews>
    <sheetView workbookViewId="0">
      <selection activeCell="A3" sqref="A3:I3"/>
    </sheetView>
  </sheetViews>
  <sheetFormatPr defaultRowHeight="15" x14ac:dyDescent="0.25"/>
  <cols>
    <col min="2" max="2" width="36.5703125" customWidth="1"/>
    <col min="6" max="9" width="12.7109375" customWidth="1"/>
  </cols>
  <sheetData>
    <row r="1" spans="1:9" ht="26.25" x14ac:dyDescent="0.25">
      <c r="A1" s="22" t="s">
        <v>30</v>
      </c>
      <c r="B1" s="21"/>
      <c r="C1" s="21"/>
      <c r="D1" s="21"/>
      <c r="E1" s="21"/>
      <c r="F1" s="21"/>
      <c r="G1" s="21"/>
      <c r="H1" s="21"/>
      <c r="I1" s="21"/>
    </row>
    <row r="2" spans="1:9" ht="18.75" x14ac:dyDescent="0.25">
      <c r="A2" s="28" t="s">
        <v>31</v>
      </c>
      <c r="B2" s="28"/>
      <c r="C2" s="28"/>
      <c r="D2" s="28"/>
      <c r="E2" s="28"/>
      <c r="F2" s="28"/>
      <c r="G2" s="28"/>
      <c r="H2" s="28"/>
      <c r="I2" s="28"/>
    </row>
    <row r="3" spans="1:9" ht="125.25" customHeight="1" x14ac:dyDescent="0.25">
      <c r="A3" s="47" t="s">
        <v>0</v>
      </c>
      <c r="B3" s="48"/>
      <c r="C3" s="49" t="str">
        <f>'Results by Polling Place'!C3</f>
        <v>KENSLEY, LéAmber
(MLP/PLM)</v>
      </c>
      <c r="D3" s="50" t="str">
        <f>'Results by Polling Place'!D3</f>
        <v>MOYES, Mike
(NDP/NPD)</v>
      </c>
      <c r="E3" s="51" t="str">
        <f>'Results by Polling Place'!E3</f>
        <v>SQUIRES, Rochelle
(PC)</v>
      </c>
      <c r="F3" s="52" t="s">
        <v>27</v>
      </c>
      <c r="G3" s="52" t="s">
        <v>28</v>
      </c>
      <c r="H3" s="52" t="s">
        <v>29</v>
      </c>
      <c r="I3" s="52" t="s">
        <v>32</v>
      </c>
    </row>
    <row r="4" spans="1:9" x14ac:dyDescent="0.25">
      <c r="A4" s="29">
        <v>1</v>
      </c>
      <c r="B4" s="26"/>
      <c r="C4" s="37">
        <v>8</v>
      </c>
      <c r="D4" s="41">
        <v>79</v>
      </c>
      <c r="E4" s="45">
        <v>55</v>
      </c>
      <c r="F4" s="27">
        <v>0</v>
      </c>
      <c r="G4" s="27">
        <v>0</v>
      </c>
      <c r="H4" s="18">
        <f>SUM(C4:G4)</f>
        <v>142</v>
      </c>
      <c r="I4" s="27">
        <v>525</v>
      </c>
    </row>
    <row r="5" spans="1:9" x14ac:dyDescent="0.25">
      <c r="A5" s="30">
        <v>2</v>
      </c>
      <c r="B5" s="19"/>
      <c r="C5" s="37">
        <v>6</v>
      </c>
      <c r="D5" s="41">
        <v>57</v>
      </c>
      <c r="E5" s="45">
        <v>40</v>
      </c>
      <c r="F5" s="27">
        <v>1</v>
      </c>
      <c r="G5" s="27">
        <v>1</v>
      </c>
      <c r="H5" s="18">
        <f>SUM(C5:G5)</f>
        <v>105</v>
      </c>
      <c r="I5" s="27">
        <v>449</v>
      </c>
    </row>
    <row r="6" spans="1:9" x14ac:dyDescent="0.25">
      <c r="A6" s="30">
        <v>3</v>
      </c>
      <c r="B6" s="19"/>
      <c r="C6" s="37">
        <v>7</v>
      </c>
      <c r="D6" s="41">
        <v>64</v>
      </c>
      <c r="E6" s="45">
        <v>67</v>
      </c>
      <c r="F6" s="27">
        <v>0</v>
      </c>
      <c r="G6" s="27">
        <v>0</v>
      </c>
      <c r="H6" s="18">
        <f>SUM(C6:G6)</f>
        <v>138</v>
      </c>
      <c r="I6" s="27">
        <v>573</v>
      </c>
    </row>
    <row r="7" spans="1:9" x14ac:dyDescent="0.25">
      <c r="A7" s="29">
        <v>4</v>
      </c>
      <c r="B7" s="19"/>
      <c r="C7" s="37">
        <v>12</v>
      </c>
      <c r="D7" s="41">
        <v>80</v>
      </c>
      <c r="E7" s="45">
        <v>67</v>
      </c>
      <c r="F7" s="27">
        <v>0</v>
      </c>
      <c r="G7" s="27">
        <v>0</v>
      </c>
      <c r="H7" s="18">
        <f>SUM(C7:G7)</f>
        <v>159</v>
      </c>
      <c r="I7" s="27">
        <v>495</v>
      </c>
    </row>
    <row r="8" spans="1:9" x14ac:dyDescent="0.25">
      <c r="A8" s="30">
        <v>5</v>
      </c>
      <c r="B8" s="19"/>
      <c r="C8" s="37">
        <v>17</v>
      </c>
      <c r="D8" s="41">
        <v>71</v>
      </c>
      <c r="E8" s="45">
        <v>56</v>
      </c>
      <c r="F8" s="27">
        <v>0</v>
      </c>
      <c r="G8" s="27">
        <v>0</v>
      </c>
      <c r="H8" s="18">
        <f>SUM(C8:G8)</f>
        <v>144</v>
      </c>
      <c r="I8" s="27">
        <v>480</v>
      </c>
    </row>
    <row r="9" spans="1:9" x14ac:dyDescent="0.25">
      <c r="A9" s="30">
        <v>6</v>
      </c>
      <c r="B9" s="19"/>
      <c r="C9" s="37">
        <v>13</v>
      </c>
      <c r="D9" s="41">
        <v>101</v>
      </c>
      <c r="E9" s="45">
        <v>59</v>
      </c>
      <c r="F9" s="27">
        <v>0</v>
      </c>
      <c r="G9" s="27">
        <v>2</v>
      </c>
      <c r="H9" s="18">
        <f>SUM(C9:G9)</f>
        <v>175</v>
      </c>
      <c r="I9" s="27">
        <v>515</v>
      </c>
    </row>
    <row r="10" spans="1:9" x14ac:dyDescent="0.25">
      <c r="A10" s="29">
        <v>7</v>
      </c>
      <c r="B10" s="19"/>
      <c r="C10" s="37">
        <v>16</v>
      </c>
      <c r="D10" s="41">
        <v>74</v>
      </c>
      <c r="E10" s="45">
        <v>48</v>
      </c>
      <c r="F10" s="27">
        <v>0</v>
      </c>
      <c r="G10" s="27">
        <v>0</v>
      </c>
      <c r="H10" s="18">
        <f>SUM(C10:G10)</f>
        <v>138</v>
      </c>
      <c r="I10" s="27">
        <v>502</v>
      </c>
    </row>
    <row r="11" spans="1:9" x14ac:dyDescent="0.25">
      <c r="A11" s="30">
        <v>8</v>
      </c>
      <c r="B11" s="19"/>
      <c r="C11" s="37">
        <v>6</v>
      </c>
      <c r="D11" s="41">
        <v>79</v>
      </c>
      <c r="E11" s="45">
        <v>44</v>
      </c>
      <c r="F11" s="27">
        <v>0</v>
      </c>
      <c r="G11" s="27">
        <v>2</v>
      </c>
      <c r="H11" s="18">
        <f>SUM(C11:G11)</f>
        <v>131</v>
      </c>
      <c r="I11" s="27">
        <v>471</v>
      </c>
    </row>
    <row r="12" spans="1:9" x14ac:dyDescent="0.25">
      <c r="A12" s="30">
        <v>9</v>
      </c>
      <c r="B12" s="19"/>
      <c r="C12" s="37">
        <v>11</v>
      </c>
      <c r="D12" s="41">
        <v>69</v>
      </c>
      <c r="E12" s="45">
        <v>47</v>
      </c>
      <c r="F12" s="27">
        <v>0</v>
      </c>
      <c r="G12" s="27">
        <v>2</v>
      </c>
      <c r="H12" s="18">
        <f>SUM(C12:G12)</f>
        <v>129</v>
      </c>
      <c r="I12" s="27">
        <v>478</v>
      </c>
    </row>
    <row r="13" spans="1:9" x14ac:dyDescent="0.25">
      <c r="A13" s="29">
        <v>10</v>
      </c>
      <c r="B13" s="19"/>
      <c r="C13" s="37">
        <v>9</v>
      </c>
      <c r="D13" s="41">
        <v>80</v>
      </c>
      <c r="E13" s="45">
        <v>47</v>
      </c>
      <c r="F13" s="27">
        <v>0</v>
      </c>
      <c r="G13" s="27">
        <v>1</v>
      </c>
      <c r="H13" s="18">
        <f>SUM(C13:G13)</f>
        <v>137</v>
      </c>
      <c r="I13" s="27">
        <v>454</v>
      </c>
    </row>
    <row r="14" spans="1:9" x14ac:dyDescent="0.25">
      <c r="A14" s="30">
        <v>11</v>
      </c>
      <c r="B14" s="19"/>
      <c r="C14" s="37">
        <v>12</v>
      </c>
      <c r="D14" s="41">
        <v>70</v>
      </c>
      <c r="E14" s="45">
        <v>51</v>
      </c>
      <c r="F14" s="27">
        <v>0</v>
      </c>
      <c r="G14" s="27">
        <v>1</v>
      </c>
      <c r="H14" s="18">
        <f>SUM(C14:G14)</f>
        <v>134</v>
      </c>
      <c r="I14" s="27">
        <v>469</v>
      </c>
    </row>
    <row r="15" spans="1:9" x14ac:dyDescent="0.25">
      <c r="A15" s="30">
        <v>12</v>
      </c>
      <c r="B15" s="19"/>
      <c r="C15" s="37">
        <v>13</v>
      </c>
      <c r="D15" s="41">
        <v>74</v>
      </c>
      <c r="E15" s="45">
        <v>55</v>
      </c>
      <c r="F15" s="27">
        <v>1</v>
      </c>
      <c r="G15" s="27">
        <v>0</v>
      </c>
      <c r="H15" s="18">
        <f>SUM(C15:G15)</f>
        <v>143</v>
      </c>
      <c r="I15" s="27">
        <v>454</v>
      </c>
    </row>
    <row r="16" spans="1:9" x14ac:dyDescent="0.25">
      <c r="A16" s="29">
        <v>13</v>
      </c>
      <c r="B16" s="19"/>
      <c r="C16" s="37">
        <v>10</v>
      </c>
      <c r="D16" s="41">
        <v>58</v>
      </c>
      <c r="E16" s="45">
        <v>64</v>
      </c>
      <c r="F16" s="27">
        <v>0</v>
      </c>
      <c r="G16" s="27">
        <v>1</v>
      </c>
      <c r="H16" s="18">
        <f>SUM(C16:G16)</f>
        <v>133</v>
      </c>
      <c r="I16" s="27">
        <v>450</v>
      </c>
    </row>
    <row r="17" spans="1:9" x14ac:dyDescent="0.25">
      <c r="A17" s="30">
        <v>14</v>
      </c>
      <c r="B17" s="19"/>
      <c r="C17" s="37">
        <v>12</v>
      </c>
      <c r="D17" s="41">
        <v>62</v>
      </c>
      <c r="E17" s="45">
        <v>47</v>
      </c>
      <c r="F17" s="27">
        <v>0</v>
      </c>
      <c r="G17" s="27">
        <v>2</v>
      </c>
      <c r="H17" s="18">
        <f>SUM(C17:G17)</f>
        <v>123</v>
      </c>
      <c r="I17" s="27">
        <v>493</v>
      </c>
    </row>
    <row r="18" spans="1:9" x14ac:dyDescent="0.25">
      <c r="A18" s="30">
        <v>15</v>
      </c>
      <c r="B18" s="19"/>
      <c r="C18" s="37">
        <v>6</v>
      </c>
      <c r="D18" s="41">
        <v>46</v>
      </c>
      <c r="E18" s="45">
        <v>46</v>
      </c>
      <c r="F18" s="27">
        <v>0</v>
      </c>
      <c r="G18" s="27">
        <v>0</v>
      </c>
      <c r="H18" s="18">
        <f>SUM(C18:G18)</f>
        <v>98</v>
      </c>
      <c r="I18" s="27">
        <v>393</v>
      </c>
    </row>
    <row r="19" spans="1:9" x14ac:dyDescent="0.25">
      <c r="A19" s="29">
        <v>16</v>
      </c>
      <c r="B19" s="19"/>
      <c r="C19" s="37">
        <v>15</v>
      </c>
      <c r="D19" s="41">
        <v>62</v>
      </c>
      <c r="E19" s="45">
        <v>65</v>
      </c>
      <c r="F19" s="27">
        <v>0</v>
      </c>
      <c r="G19" s="27">
        <v>0</v>
      </c>
      <c r="H19" s="18">
        <f>SUM(C19:G19)</f>
        <v>142</v>
      </c>
      <c r="I19" s="27">
        <v>448</v>
      </c>
    </row>
    <row r="20" spans="1:9" x14ac:dyDescent="0.25">
      <c r="A20" s="30">
        <v>17</v>
      </c>
      <c r="B20" s="19"/>
      <c r="C20" s="37">
        <v>10</v>
      </c>
      <c r="D20" s="41">
        <v>46</v>
      </c>
      <c r="E20" s="45">
        <v>93</v>
      </c>
      <c r="F20" s="27">
        <v>0</v>
      </c>
      <c r="G20" s="27">
        <v>1</v>
      </c>
      <c r="H20" s="18">
        <f>SUM(C20:G20)</f>
        <v>150</v>
      </c>
      <c r="I20" s="27">
        <v>537</v>
      </c>
    </row>
    <row r="21" spans="1:9" x14ac:dyDescent="0.25">
      <c r="A21" s="30">
        <v>18</v>
      </c>
      <c r="B21" s="19"/>
      <c r="C21" s="37">
        <v>10</v>
      </c>
      <c r="D21" s="41">
        <v>70</v>
      </c>
      <c r="E21" s="45">
        <v>30</v>
      </c>
      <c r="F21" s="27">
        <v>0</v>
      </c>
      <c r="G21" s="27">
        <v>0</v>
      </c>
      <c r="H21" s="18">
        <f>SUM(C21:G21)</f>
        <v>110</v>
      </c>
      <c r="I21" s="27">
        <v>470</v>
      </c>
    </row>
    <row r="22" spans="1:9" x14ac:dyDescent="0.25">
      <c r="A22" s="29">
        <v>19</v>
      </c>
      <c r="B22" s="19"/>
      <c r="C22" s="37">
        <v>4</v>
      </c>
      <c r="D22" s="41">
        <v>34</v>
      </c>
      <c r="E22" s="45">
        <v>26</v>
      </c>
      <c r="F22" s="27">
        <v>1</v>
      </c>
      <c r="G22" s="27">
        <v>0</v>
      </c>
      <c r="H22" s="18">
        <f>SUM(C22:G22)</f>
        <v>65</v>
      </c>
      <c r="I22" s="27">
        <v>363</v>
      </c>
    </row>
    <row r="23" spans="1:9" x14ac:dyDescent="0.25">
      <c r="A23" s="30">
        <v>20</v>
      </c>
      <c r="B23" s="19"/>
      <c r="C23" s="37">
        <v>6</v>
      </c>
      <c r="D23" s="41">
        <v>71</v>
      </c>
      <c r="E23" s="45">
        <v>29</v>
      </c>
      <c r="F23" s="27">
        <v>0</v>
      </c>
      <c r="G23" s="27">
        <v>1</v>
      </c>
      <c r="H23" s="18">
        <f>SUM(C23:G23)</f>
        <v>107</v>
      </c>
      <c r="I23" s="27">
        <v>446</v>
      </c>
    </row>
    <row r="24" spans="1:9" x14ac:dyDescent="0.25">
      <c r="A24" s="30">
        <v>21</v>
      </c>
      <c r="B24" s="19"/>
      <c r="C24" s="37">
        <v>17</v>
      </c>
      <c r="D24" s="41">
        <v>88</v>
      </c>
      <c r="E24" s="45">
        <v>53</v>
      </c>
      <c r="F24" s="27">
        <v>0</v>
      </c>
      <c r="G24" s="27">
        <v>0</v>
      </c>
      <c r="H24" s="18">
        <f>SUM(C24:G24)</f>
        <v>158</v>
      </c>
      <c r="I24" s="27">
        <v>464</v>
      </c>
    </row>
    <row r="25" spans="1:9" x14ac:dyDescent="0.25">
      <c r="A25" s="29">
        <v>22</v>
      </c>
      <c r="B25" s="19"/>
      <c r="C25" s="37">
        <v>0</v>
      </c>
      <c r="D25" s="41">
        <v>6</v>
      </c>
      <c r="E25" s="45">
        <v>6</v>
      </c>
      <c r="F25" s="27">
        <v>0</v>
      </c>
      <c r="G25" s="27">
        <v>0</v>
      </c>
      <c r="H25" s="18">
        <f>SUM(C25:G25)</f>
        <v>12</v>
      </c>
      <c r="I25" s="27">
        <v>205</v>
      </c>
    </row>
    <row r="26" spans="1:9" x14ac:dyDescent="0.25">
      <c r="A26" s="30">
        <v>23</v>
      </c>
      <c r="B26" s="19"/>
      <c r="C26" s="37">
        <v>10</v>
      </c>
      <c r="D26" s="41">
        <v>84</v>
      </c>
      <c r="E26" s="45">
        <v>41</v>
      </c>
      <c r="F26" s="27">
        <v>1</v>
      </c>
      <c r="G26" s="27">
        <v>2</v>
      </c>
      <c r="H26" s="18">
        <f>SUM(C26:G26)</f>
        <v>138</v>
      </c>
      <c r="I26" s="27">
        <v>456</v>
      </c>
    </row>
    <row r="27" spans="1:9" x14ac:dyDescent="0.25">
      <c r="A27" s="30">
        <v>24</v>
      </c>
      <c r="B27" s="19"/>
      <c r="C27" s="37">
        <v>9</v>
      </c>
      <c r="D27" s="41">
        <v>44</v>
      </c>
      <c r="E27" s="45">
        <v>34</v>
      </c>
      <c r="F27" s="27">
        <v>0</v>
      </c>
      <c r="G27" s="27">
        <v>2</v>
      </c>
      <c r="H27" s="18">
        <f>SUM(C27:G27)</f>
        <v>89</v>
      </c>
      <c r="I27" s="27">
        <v>312</v>
      </c>
    </row>
    <row r="28" spans="1:9" x14ac:dyDescent="0.25">
      <c r="A28" s="29">
        <v>25</v>
      </c>
      <c r="B28" s="19"/>
      <c r="C28" s="37">
        <v>3</v>
      </c>
      <c r="D28" s="41">
        <v>51</v>
      </c>
      <c r="E28" s="45">
        <v>34</v>
      </c>
      <c r="F28" s="27">
        <v>1</v>
      </c>
      <c r="G28" s="27">
        <v>1</v>
      </c>
      <c r="H28" s="18">
        <f>SUM(C28:G28)</f>
        <v>90</v>
      </c>
      <c r="I28" s="27">
        <v>299</v>
      </c>
    </row>
    <row r="29" spans="1:9" x14ac:dyDescent="0.25">
      <c r="A29" s="30">
        <v>26</v>
      </c>
      <c r="B29" s="19"/>
      <c r="C29" s="37">
        <v>14</v>
      </c>
      <c r="D29" s="41">
        <v>69</v>
      </c>
      <c r="E29" s="45">
        <v>59</v>
      </c>
      <c r="F29" s="27">
        <v>0</v>
      </c>
      <c r="G29" s="27">
        <v>0</v>
      </c>
      <c r="H29" s="18">
        <f>SUM(C29:G29)</f>
        <v>142</v>
      </c>
      <c r="I29" s="27">
        <v>453</v>
      </c>
    </row>
    <row r="30" spans="1:9" x14ac:dyDescent="0.25">
      <c r="A30" s="30">
        <v>27</v>
      </c>
      <c r="B30" s="19"/>
      <c r="C30" s="37">
        <v>12</v>
      </c>
      <c r="D30" s="41">
        <v>75</v>
      </c>
      <c r="E30" s="45">
        <v>60</v>
      </c>
      <c r="F30" s="27">
        <v>0</v>
      </c>
      <c r="G30" s="27">
        <v>0</v>
      </c>
      <c r="H30" s="18">
        <f>SUM(C30:G30)</f>
        <v>147</v>
      </c>
      <c r="I30" s="27">
        <v>490</v>
      </c>
    </row>
    <row r="31" spans="1:9" x14ac:dyDescent="0.25">
      <c r="A31" s="29">
        <v>28</v>
      </c>
      <c r="B31" s="19"/>
      <c r="C31" s="37">
        <v>1</v>
      </c>
      <c r="D31" s="41">
        <v>3</v>
      </c>
      <c r="E31" s="45">
        <v>9</v>
      </c>
      <c r="F31" s="27">
        <v>0</v>
      </c>
      <c r="G31" s="27">
        <v>2</v>
      </c>
      <c r="H31" s="18">
        <f>SUM(C31:G31)</f>
        <v>15</v>
      </c>
      <c r="I31" s="27">
        <v>122</v>
      </c>
    </row>
    <row r="32" spans="1:9" x14ac:dyDescent="0.25">
      <c r="A32" s="30">
        <v>29</v>
      </c>
      <c r="B32" s="19"/>
      <c r="C32" s="37">
        <v>11</v>
      </c>
      <c r="D32" s="41">
        <v>63</v>
      </c>
      <c r="E32" s="45">
        <v>55</v>
      </c>
      <c r="F32" s="27">
        <v>0</v>
      </c>
      <c r="G32" s="27">
        <v>1</v>
      </c>
      <c r="H32" s="18">
        <f>SUM(C32:G32)</f>
        <v>130</v>
      </c>
      <c r="I32" s="27">
        <v>488</v>
      </c>
    </row>
    <row r="33" spans="1:9" x14ac:dyDescent="0.25">
      <c r="A33" s="30">
        <v>30</v>
      </c>
      <c r="B33" s="19"/>
      <c r="C33" s="37">
        <v>14</v>
      </c>
      <c r="D33" s="41">
        <v>63</v>
      </c>
      <c r="E33" s="45">
        <v>67</v>
      </c>
      <c r="F33" s="27">
        <v>0</v>
      </c>
      <c r="G33" s="27">
        <v>2</v>
      </c>
      <c r="H33" s="18">
        <f>SUM(C33:G33)</f>
        <v>146</v>
      </c>
      <c r="I33" s="27">
        <v>442</v>
      </c>
    </row>
    <row r="34" spans="1:9" x14ac:dyDescent="0.25">
      <c r="A34" s="29">
        <v>31</v>
      </c>
      <c r="B34" s="19"/>
      <c r="C34" s="37">
        <v>6</v>
      </c>
      <c r="D34" s="41">
        <v>46</v>
      </c>
      <c r="E34" s="45">
        <v>39</v>
      </c>
      <c r="F34" s="27">
        <v>0</v>
      </c>
      <c r="G34" s="27">
        <v>1</v>
      </c>
      <c r="H34" s="18">
        <f>SUM(C34:G34)</f>
        <v>92</v>
      </c>
      <c r="I34" s="27">
        <v>463</v>
      </c>
    </row>
    <row r="35" spans="1:9" x14ac:dyDescent="0.25">
      <c r="A35" s="30">
        <v>32</v>
      </c>
      <c r="B35" s="19"/>
      <c r="C35" s="37">
        <v>34</v>
      </c>
      <c r="D35" s="41">
        <v>128</v>
      </c>
      <c r="E35" s="45">
        <v>132</v>
      </c>
      <c r="F35" s="27">
        <v>1</v>
      </c>
      <c r="G35" s="27">
        <v>0</v>
      </c>
      <c r="H35" s="18">
        <f>SUM(C35:G35)</f>
        <v>295</v>
      </c>
      <c r="I35" s="27">
        <v>157</v>
      </c>
    </row>
    <row r="36" spans="1:9" x14ac:dyDescent="0.25">
      <c r="A36" s="30">
        <v>33</v>
      </c>
      <c r="B36" s="19"/>
      <c r="C36" s="37">
        <v>13</v>
      </c>
      <c r="D36" s="41">
        <v>105</v>
      </c>
      <c r="E36" s="45">
        <v>58</v>
      </c>
      <c r="F36" s="27">
        <v>0</v>
      </c>
      <c r="G36" s="27">
        <v>1</v>
      </c>
      <c r="H36" s="18">
        <f>SUM(C36:G36)</f>
        <v>177</v>
      </c>
      <c r="I36" s="27">
        <v>511</v>
      </c>
    </row>
    <row r="37" spans="1:9" x14ac:dyDescent="0.25">
      <c r="A37" s="29">
        <v>34</v>
      </c>
      <c r="B37" s="19"/>
      <c r="C37" s="37">
        <v>10</v>
      </c>
      <c r="D37" s="41">
        <v>31</v>
      </c>
      <c r="E37" s="45">
        <v>67</v>
      </c>
      <c r="F37" s="27">
        <v>0</v>
      </c>
      <c r="G37" s="27">
        <v>0</v>
      </c>
      <c r="H37" s="18">
        <f>SUM(C37:G37)</f>
        <v>108</v>
      </c>
      <c r="I37" s="27">
        <v>624</v>
      </c>
    </row>
    <row r="38" spans="1:9" x14ac:dyDescent="0.25">
      <c r="A38" s="30">
        <v>35</v>
      </c>
      <c r="B38" s="19"/>
      <c r="C38" s="37">
        <v>9</v>
      </c>
      <c r="D38" s="41">
        <v>41</v>
      </c>
      <c r="E38" s="45">
        <v>92</v>
      </c>
      <c r="F38" s="27">
        <v>0</v>
      </c>
      <c r="G38" s="27">
        <v>1</v>
      </c>
      <c r="H38" s="18">
        <f>SUM(C38:G38)</f>
        <v>143</v>
      </c>
      <c r="I38" s="27">
        <v>514</v>
      </c>
    </row>
    <row r="39" spans="1:9" x14ac:dyDescent="0.25">
      <c r="A39" s="30">
        <v>36</v>
      </c>
      <c r="B39" s="19"/>
      <c r="C39" s="37">
        <v>13</v>
      </c>
      <c r="D39" s="41">
        <v>53</v>
      </c>
      <c r="E39" s="45">
        <v>51</v>
      </c>
      <c r="F39" s="27">
        <v>0</v>
      </c>
      <c r="G39" s="27">
        <v>1</v>
      </c>
      <c r="H39" s="18">
        <f>SUM(C39:G39)</f>
        <v>118</v>
      </c>
      <c r="I39" s="27">
        <v>459</v>
      </c>
    </row>
    <row r="40" spans="1:9" x14ac:dyDescent="0.25">
      <c r="A40" s="29">
        <v>37</v>
      </c>
      <c r="B40" s="19"/>
      <c r="C40" s="37">
        <v>11</v>
      </c>
      <c r="D40" s="41">
        <v>92</v>
      </c>
      <c r="E40" s="45">
        <v>52</v>
      </c>
      <c r="F40" s="27">
        <v>0</v>
      </c>
      <c r="G40" s="27">
        <v>1</v>
      </c>
      <c r="H40" s="18">
        <f>SUM(C40:G40)</f>
        <v>156</v>
      </c>
      <c r="I40" s="27">
        <v>482</v>
      </c>
    </row>
    <row r="41" spans="1:9" x14ac:dyDescent="0.25">
      <c r="A41" s="30">
        <v>38</v>
      </c>
      <c r="B41" s="19"/>
      <c r="C41" s="37">
        <v>10</v>
      </c>
      <c r="D41" s="41">
        <v>78</v>
      </c>
      <c r="E41" s="45">
        <v>46</v>
      </c>
      <c r="F41" s="27">
        <v>0</v>
      </c>
      <c r="G41" s="27">
        <v>0</v>
      </c>
      <c r="H41" s="18">
        <f>SUM(C41:G41)</f>
        <v>134</v>
      </c>
      <c r="I41" s="27">
        <v>431</v>
      </c>
    </row>
    <row r="42" spans="1:9" x14ac:dyDescent="0.25">
      <c r="A42" s="30">
        <v>39</v>
      </c>
      <c r="B42" s="19"/>
      <c r="C42" s="37">
        <v>7</v>
      </c>
      <c r="D42" s="41">
        <v>66</v>
      </c>
      <c r="E42" s="45">
        <v>54</v>
      </c>
      <c r="F42" s="27">
        <v>0</v>
      </c>
      <c r="G42" s="27">
        <v>0</v>
      </c>
      <c r="H42" s="18">
        <f>SUM(C42:G42)</f>
        <v>127</v>
      </c>
      <c r="I42" s="27">
        <v>454</v>
      </c>
    </row>
    <row r="43" spans="1:9" x14ac:dyDescent="0.25">
      <c r="A43" s="20" t="s">
        <v>19</v>
      </c>
      <c r="B43" s="25"/>
      <c r="C43" s="37">
        <v>6</v>
      </c>
      <c r="D43" s="41">
        <v>16</v>
      </c>
      <c r="E43" s="45">
        <v>13</v>
      </c>
      <c r="F43" s="27">
        <v>0</v>
      </c>
      <c r="G43" s="27">
        <v>3</v>
      </c>
      <c r="H43" s="18">
        <f>SUM(C43:G43)</f>
        <v>38</v>
      </c>
      <c r="I43" s="27">
        <v>0</v>
      </c>
    </row>
    <row r="44" spans="1:9" ht="30" customHeight="1" x14ac:dyDescent="0.25">
      <c r="A44" s="20" t="s">
        <v>20</v>
      </c>
      <c r="B44" s="25"/>
      <c r="C44" s="37">
        <v>44</v>
      </c>
      <c r="D44" s="41">
        <v>68</v>
      </c>
      <c r="E44" s="45">
        <v>71</v>
      </c>
      <c r="F44" s="27">
        <v>15</v>
      </c>
      <c r="G44" s="27">
        <v>12</v>
      </c>
      <c r="H44" s="18">
        <f>SUM(C44:G44)</f>
        <v>210</v>
      </c>
      <c r="I44" s="27">
        <v>0</v>
      </c>
    </row>
    <row r="45" spans="1:9" x14ac:dyDescent="0.25">
      <c r="A45" s="17" t="s">
        <v>24</v>
      </c>
      <c r="B45" s="24"/>
      <c r="C45" s="37">
        <v>167</v>
      </c>
      <c r="D45" s="41">
        <v>1379</v>
      </c>
      <c r="E45" s="45">
        <v>918</v>
      </c>
      <c r="F45" s="27">
        <v>1</v>
      </c>
      <c r="G45" s="27">
        <v>7</v>
      </c>
      <c r="H45" s="18">
        <f>SUM(C45:G45)</f>
        <v>2472</v>
      </c>
      <c r="I45" s="27">
        <v>0</v>
      </c>
    </row>
    <row r="46" spans="1:9" x14ac:dyDescent="0.25">
      <c r="A46" s="17" t="s">
        <v>25</v>
      </c>
      <c r="B46" s="24"/>
      <c r="C46" s="37">
        <v>177</v>
      </c>
      <c r="D46" s="41">
        <v>1834</v>
      </c>
      <c r="E46" s="45">
        <v>1047</v>
      </c>
      <c r="F46" s="27">
        <v>2</v>
      </c>
      <c r="G46" s="27">
        <v>8</v>
      </c>
      <c r="H46" s="18">
        <f>SUM(C46:G46)</f>
        <v>3068</v>
      </c>
      <c r="I46" s="27">
        <v>0</v>
      </c>
    </row>
    <row r="47" spans="1:9" x14ac:dyDescent="0.25">
      <c r="A47" s="17" t="s">
        <v>2</v>
      </c>
      <c r="B47" s="24"/>
      <c r="C47" s="38">
        <v>5</v>
      </c>
      <c r="D47" s="42">
        <v>44</v>
      </c>
      <c r="E47" s="46">
        <v>24</v>
      </c>
      <c r="F47" s="18">
        <v>1</v>
      </c>
      <c r="G47" s="18">
        <v>1</v>
      </c>
      <c r="H47" s="18">
        <f>SUM(C47:G47)</f>
        <v>75</v>
      </c>
      <c r="I47" s="27">
        <v>0</v>
      </c>
    </row>
    <row r="48" spans="1:9" ht="30" customHeight="1" x14ac:dyDescent="0.25">
      <c r="A48" s="20" t="s">
        <v>22</v>
      </c>
      <c r="B48" s="25"/>
      <c r="C48" s="37">
        <v>28</v>
      </c>
      <c r="D48" s="41">
        <v>274</v>
      </c>
      <c r="E48" s="45">
        <v>154</v>
      </c>
      <c r="F48" s="27">
        <v>1</v>
      </c>
      <c r="G48" s="27">
        <v>1</v>
      </c>
      <c r="H48" s="18">
        <f>SUM(C48:G48)</f>
        <v>458</v>
      </c>
      <c r="I48" s="27">
        <v>0</v>
      </c>
    </row>
    <row r="49" spans="1:9" ht="30" customHeight="1" x14ac:dyDescent="0.25">
      <c r="A49" s="20" t="s">
        <v>23</v>
      </c>
      <c r="B49" s="25"/>
      <c r="C49" s="37">
        <v>0</v>
      </c>
      <c r="D49" s="41">
        <v>12</v>
      </c>
      <c r="E49" s="45">
        <v>6</v>
      </c>
      <c r="F49" s="27">
        <v>0</v>
      </c>
      <c r="G49" s="27">
        <v>1</v>
      </c>
      <c r="H49" s="18">
        <f>SUM(C49:G49)</f>
        <v>19</v>
      </c>
      <c r="I49" s="27">
        <v>0</v>
      </c>
    </row>
    <row r="50" spans="1:9" x14ac:dyDescent="0.25">
      <c r="A50" s="32" t="s">
        <v>1</v>
      </c>
      <c r="B50" s="32"/>
      <c r="C50" s="36">
        <f>SUM(C4:C49)</f>
        <v>834</v>
      </c>
      <c r="D50" s="40">
        <f>SUM(D4:D49)</f>
        <v>6160</v>
      </c>
      <c r="E50" s="44">
        <f>SUM(E4:E49)</f>
        <v>4278</v>
      </c>
      <c r="F50" s="31">
        <f>SUM(F4:F49)</f>
        <v>26</v>
      </c>
      <c r="G50" s="31">
        <f>SUM(G4:G49)</f>
        <v>62</v>
      </c>
      <c r="H50" s="31">
        <f>SUM(H4:H49)</f>
        <v>11360</v>
      </c>
      <c r="I50" s="31">
        <f>SUM(I4:I49)</f>
        <v>17291</v>
      </c>
    </row>
  </sheetData>
  <mergeCells count="8">
    <mergeCell ref="A1:I1"/>
    <mergeCell ref="A3:B3"/>
    <mergeCell ref="A50:B50"/>
    <mergeCell ref="A2:I2"/>
    <mergeCell ref="A48:B48"/>
    <mergeCell ref="A49:B49"/>
    <mergeCell ref="A43:B43"/>
    <mergeCell ref="A44:B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</vt:lpstr>
      <vt:lpstr>Results by Voting Area</vt:lpstr>
      <vt:lpstr>'Results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2023-10-13T02:02:25Z</cp:lastPrinted>
  <dcterms:created xsi:type="dcterms:W3CDTF">2022-12-01T22:35:39Z</dcterms:created>
  <dcterms:modified xsi:type="dcterms:W3CDTF">2024-03-21T16:08:45Z</dcterms:modified>
</cp:coreProperties>
</file>